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calcChain.xml><?xml version="1.0" encoding="utf-8"?>
<calcChain xmlns="http://schemas.openxmlformats.org/spreadsheetml/2006/main">
  <c r="J56" i="1"/>
  <c r="I56"/>
  <c r="H56"/>
  <c r="J55"/>
  <c r="I55"/>
  <c r="H55"/>
  <c r="G55"/>
  <c r="G56" s="1"/>
  <c r="F55"/>
  <c r="F56" s="1"/>
  <c r="E55"/>
  <c r="E56" s="1"/>
  <c r="D55"/>
  <c r="D56" s="1"/>
  <c r="C56"/>
  <c r="C55"/>
  <c r="J50"/>
  <c r="I50"/>
  <c r="H50"/>
  <c r="H45"/>
  <c r="I45"/>
  <c r="J45"/>
  <c r="G50"/>
  <c r="F50"/>
  <c r="E50"/>
  <c r="D50"/>
  <c r="C50"/>
  <c r="J44"/>
  <c r="I44"/>
  <c r="H44"/>
  <c r="D44"/>
  <c r="F45"/>
  <c r="G44"/>
  <c r="G45" s="1"/>
  <c r="F44"/>
  <c r="E44"/>
  <c r="E45" s="1"/>
  <c r="D45"/>
  <c r="C45"/>
  <c r="C44"/>
  <c r="G23"/>
  <c r="F23"/>
  <c r="E23"/>
  <c r="D23"/>
  <c r="C23"/>
</calcChain>
</file>

<file path=xl/sharedStrings.xml><?xml version="1.0" encoding="utf-8"?>
<sst xmlns="http://schemas.openxmlformats.org/spreadsheetml/2006/main" count="65" uniqueCount="65">
  <si>
    <t xml:space="preserve">Annexure 1 </t>
  </si>
  <si>
    <t xml:space="preserve">  </t>
  </si>
  <si>
    <t xml:space="preserve"> POSITION OF SAVING BANK ACCOUNT AS ON 30.06. 2019</t>
  </si>
  <si>
    <t>Name of the bank</t>
  </si>
  <si>
    <t xml:space="preserve"> SAVINGS BANK TOTAL as on 30.06. 2019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</si>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</sst>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5" fillId="0" borderId="0"/>
  </cellStyleXfs>
  <cellXfs count="27">
    <xf numFmtId="0" fontId="0" fillId="0" borderId="0" xfId="0"/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0" borderId="0" xfId="0" applyNumberFormat="1"/>
    <xf numFmtId="0" fontId="9" fillId="2" borderId="0" xfId="0" applyFont="1" applyFill="1"/>
    <xf numFmtId="0" fontId="11" fillId="0" borderId="3" xfId="0" applyFont="1" applyBorder="1"/>
    <xf numFmtId="2" fontId="11" fillId="0" borderId="3" xfId="0" applyNumberFormat="1" applyFont="1" applyBorder="1"/>
    <xf numFmtId="0" fontId="12" fillId="2" borderId="3" xfId="0" applyFont="1" applyFill="1" applyBorder="1"/>
    <xf numFmtId="0" fontId="11" fillId="2" borderId="3" xfId="0" applyFont="1" applyFill="1" applyBorder="1"/>
    <xf numFmtId="0" fontId="12" fillId="2" borderId="3" xfId="0" applyFont="1" applyFill="1" applyBorder="1"/>
    <xf numFmtId="0" fontId="0" fillId="2" borderId="4" xfId="0" applyFill="1" applyBorder="1"/>
    <xf numFmtId="0" fontId="0" fillId="0" borderId="5" xfId="0" applyBorder="1"/>
    <xf numFmtId="2" fontId="0" fillId="0" borderId="5" xfId="0" applyNumberFormat="1" applyBorder="1"/>
    <xf numFmtId="2" fontId="6" fillId="0" borderId="5" xfId="0" applyNumberFormat="1" applyFont="1" applyBorder="1"/>
    <xf numFmtId="2" fontId="0" fillId="0" borderId="6" xfId="0" applyNumberFormat="1" applyBorder="1"/>
    <xf numFmtId="0" fontId="0" fillId="0" borderId="7" xfId="0" applyBorder="1"/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vertical="top" wrapText="1"/>
    </xf>
    <xf numFmtId="2" fontId="12" fillId="2" borderId="3" xfId="0" applyNumberFormat="1" applyFont="1" applyFill="1" applyBorder="1"/>
    <xf numFmtId="1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left"/>
    </xf>
    <xf numFmtId="0" fontId="12" fillId="2" borderId="3" xfId="0" applyFont="1" applyFill="1" applyBorder="1"/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abSelected="1" topLeftCell="A45" workbookViewId="0">
      <selection activeCell="E56" sqref="E56"/>
    </sheetView>
  </sheetViews>
  <sheetFormatPr defaultRowHeight="15"/>
  <cols>
    <col min="1" max="1" width="7.7109375" style="2" customWidth="1"/>
    <col min="2" max="2" width="26.5703125" style="1" customWidth="1"/>
    <col min="3" max="3" width="13.85546875" style="1" customWidth="1"/>
    <col min="4" max="4" width="19.42578125" style="1" customWidth="1"/>
    <col min="5" max="5" width="14.28515625" style="1" customWidth="1"/>
    <col min="6" max="6" width="13.85546875" style="1" customWidth="1"/>
    <col min="7" max="7" width="11.7109375" style="1" customWidth="1"/>
    <col min="8" max="8" width="11.7109375" style="5" customWidth="1"/>
    <col min="9" max="9" width="11.42578125" style="5" customWidth="1"/>
    <col min="10" max="10" width="15.42578125" style="5" customWidth="1"/>
  </cols>
  <sheetData>
    <row r="1" spans="1:10" ht="15.75">
      <c r="A1" s="12"/>
      <c r="B1" s="13"/>
      <c r="C1" s="13"/>
      <c r="D1" s="13"/>
      <c r="E1" s="13"/>
      <c r="F1" s="13"/>
      <c r="G1" s="13"/>
      <c r="H1" s="14"/>
      <c r="I1" s="15" t="s">
        <v>0</v>
      </c>
      <c r="J1" s="16"/>
    </row>
    <row r="2" spans="1:10" ht="20.25" customHeight="1">
      <c r="A2" s="3" t="s">
        <v>1</v>
      </c>
      <c r="B2" s="25" t="s">
        <v>2</v>
      </c>
      <c r="C2" s="25"/>
      <c r="D2" s="25"/>
      <c r="E2" s="25"/>
      <c r="F2" s="25"/>
      <c r="G2" s="25"/>
      <c r="H2" s="25"/>
      <c r="I2" s="25"/>
      <c r="J2" s="25"/>
    </row>
    <row r="3" spans="1:10" ht="18.75">
      <c r="A3" s="4"/>
      <c r="B3" s="23" t="s">
        <v>3</v>
      </c>
      <c r="C3" s="24" t="s">
        <v>4</v>
      </c>
      <c r="D3" s="24"/>
      <c r="E3" s="24"/>
      <c r="F3" s="24"/>
      <c r="G3" s="24"/>
      <c r="H3" s="24"/>
      <c r="I3" s="24"/>
      <c r="J3" s="24"/>
    </row>
    <row r="4" spans="1:10" ht="92.25" customHeight="1">
      <c r="A4" s="17"/>
      <c r="B4" s="23"/>
      <c r="C4" s="18" t="s">
        <v>5</v>
      </c>
      <c r="D4" s="18" t="s">
        <v>6</v>
      </c>
      <c r="E4" s="18" t="s">
        <v>7</v>
      </c>
      <c r="F4" s="19" t="s">
        <v>8</v>
      </c>
      <c r="G4" s="18" t="s">
        <v>9</v>
      </c>
      <c r="H4" s="20" t="s">
        <v>10</v>
      </c>
      <c r="I4" s="20" t="s">
        <v>11</v>
      </c>
      <c r="J4" s="21" t="s">
        <v>12</v>
      </c>
    </row>
    <row r="5" spans="1:10" ht="24.95" customHeight="1">
      <c r="A5" s="10">
        <v>1</v>
      </c>
      <c r="B5" s="7" t="s">
        <v>13</v>
      </c>
      <c r="C5" s="7">
        <v>45951</v>
      </c>
      <c r="D5" s="7">
        <v>30512</v>
      </c>
      <c r="E5" s="7">
        <v>28052</v>
      </c>
      <c r="F5" s="7">
        <v>21801</v>
      </c>
      <c r="G5" s="7">
        <v>26297</v>
      </c>
      <c r="H5" s="8">
        <v>91.94</v>
      </c>
      <c r="I5" s="8">
        <v>86.19</v>
      </c>
      <c r="J5" s="8">
        <v>77.72</v>
      </c>
    </row>
    <row r="6" spans="1:10" ht="24.95" customHeight="1">
      <c r="A6" s="10">
        <v>2</v>
      </c>
      <c r="B6" s="7" t="s">
        <v>14</v>
      </c>
      <c r="C6" s="7">
        <v>49444</v>
      </c>
      <c r="D6" s="7">
        <v>28669</v>
      </c>
      <c r="E6" s="7">
        <v>24680</v>
      </c>
      <c r="F6" s="7">
        <v>19580</v>
      </c>
      <c r="G6" s="7">
        <v>25833</v>
      </c>
      <c r="H6" s="8">
        <v>86.09</v>
      </c>
      <c r="I6" s="8">
        <v>90.11</v>
      </c>
      <c r="J6" s="8">
        <v>79.34</v>
      </c>
    </row>
    <row r="7" spans="1:10" ht="24.95" customHeight="1">
      <c r="A7" s="10">
        <v>3</v>
      </c>
      <c r="B7" s="7" t="s">
        <v>15</v>
      </c>
      <c r="C7" s="7">
        <v>66525</v>
      </c>
      <c r="D7" s="7">
        <v>48718</v>
      </c>
      <c r="E7" s="7">
        <v>39919</v>
      </c>
      <c r="F7" s="7">
        <v>39919</v>
      </c>
      <c r="G7" s="7">
        <v>39900</v>
      </c>
      <c r="H7" s="8">
        <v>81.94</v>
      </c>
      <c r="I7" s="8">
        <v>81.900000000000006</v>
      </c>
      <c r="J7" s="8">
        <v>100</v>
      </c>
    </row>
    <row r="8" spans="1:10" ht="24.95" customHeight="1">
      <c r="A8" s="10">
        <v>4</v>
      </c>
      <c r="B8" s="7" t="s">
        <v>16</v>
      </c>
      <c r="C8" s="7">
        <v>122592</v>
      </c>
      <c r="D8" s="7">
        <v>86345</v>
      </c>
      <c r="E8" s="7">
        <v>83482</v>
      </c>
      <c r="F8" s="7">
        <v>81369</v>
      </c>
      <c r="G8" s="7">
        <v>84301</v>
      </c>
      <c r="H8" s="8">
        <v>96.68</v>
      </c>
      <c r="I8" s="8">
        <v>97.63</v>
      </c>
      <c r="J8" s="8">
        <v>97.47</v>
      </c>
    </row>
    <row r="9" spans="1:10" ht="24.95" customHeight="1">
      <c r="A9" s="10">
        <v>5</v>
      </c>
      <c r="B9" s="7" t="s">
        <v>17</v>
      </c>
      <c r="C9" s="7">
        <v>22561</v>
      </c>
      <c r="D9" s="7">
        <v>15846</v>
      </c>
      <c r="E9" s="7">
        <v>13786</v>
      </c>
      <c r="F9" s="7">
        <v>12415</v>
      </c>
      <c r="G9" s="7">
        <v>13823</v>
      </c>
      <c r="H9" s="8">
        <v>87</v>
      </c>
      <c r="I9" s="8">
        <v>87.23</v>
      </c>
      <c r="J9" s="8">
        <v>90.06</v>
      </c>
    </row>
    <row r="10" spans="1:10" ht="24.95" customHeight="1">
      <c r="A10" s="10">
        <v>6</v>
      </c>
      <c r="B10" s="7" t="s">
        <v>18</v>
      </c>
      <c r="C10" s="7">
        <v>131747</v>
      </c>
      <c r="D10" s="7">
        <v>76731</v>
      </c>
      <c r="E10" s="7">
        <v>64125</v>
      </c>
      <c r="F10" s="7">
        <v>62241</v>
      </c>
      <c r="G10" s="7">
        <v>72741</v>
      </c>
      <c r="H10" s="8">
        <v>83.57</v>
      </c>
      <c r="I10" s="8">
        <v>94.8</v>
      </c>
      <c r="J10" s="8">
        <v>97.06</v>
      </c>
    </row>
    <row r="11" spans="1:10" ht="24.95" customHeight="1">
      <c r="A11" s="10">
        <v>7</v>
      </c>
      <c r="B11" s="7" t="s">
        <v>19</v>
      </c>
      <c r="C11" s="7">
        <v>118922</v>
      </c>
      <c r="D11" s="7">
        <v>67210</v>
      </c>
      <c r="E11" s="7">
        <v>62188</v>
      </c>
      <c r="F11" s="7">
        <v>57529</v>
      </c>
      <c r="G11" s="7">
        <v>63047</v>
      </c>
      <c r="H11" s="8">
        <v>92.53</v>
      </c>
      <c r="I11" s="8">
        <v>93.81</v>
      </c>
      <c r="J11" s="8">
        <v>92.51</v>
      </c>
    </row>
    <row r="12" spans="1:10" ht="24.95" customHeight="1">
      <c r="A12" s="10">
        <v>8</v>
      </c>
      <c r="B12" s="7" t="s">
        <v>20</v>
      </c>
      <c r="C12" s="7">
        <v>33417</v>
      </c>
      <c r="D12" s="7">
        <v>19722</v>
      </c>
      <c r="E12" s="7">
        <v>18564</v>
      </c>
      <c r="F12" s="7">
        <v>17075</v>
      </c>
      <c r="G12" s="7">
        <v>16076</v>
      </c>
      <c r="H12" s="8">
        <v>94.13</v>
      </c>
      <c r="I12" s="8">
        <v>81.510000000000005</v>
      </c>
      <c r="J12" s="8">
        <v>91.98</v>
      </c>
    </row>
    <row r="13" spans="1:10" ht="24.95" customHeight="1">
      <c r="A13" s="10">
        <v>9</v>
      </c>
      <c r="B13" s="7" t="s">
        <v>21</v>
      </c>
      <c r="C13" s="7">
        <v>57031</v>
      </c>
      <c r="D13" s="7">
        <v>49398</v>
      </c>
      <c r="E13" s="7">
        <v>36960</v>
      </c>
      <c r="F13" s="7">
        <v>36930</v>
      </c>
      <c r="G13" s="7">
        <v>37037</v>
      </c>
      <c r="H13" s="8">
        <v>74.819999999999993</v>
      </c>
      <c r="I13" s="8">
        <v>74.98</v>
      </c>
      <c r="J13" s="8">
        <v>99.92</v>
      </c>
    </row>
    <row r="14" spans="1:10" ht="24.95" customHeight="1">
      <c r="A14" s="10">
        <v>10</v>
      </c>
      <c r="B14" s="7" t="s">
        <v>22</v>
      </c>
      <c r="C14" s="7">
        <v>25102</v>
      </c>
      <c r="D14" s="7">
        <v>19395</v>
      </c>
      <c r="E14" s="7">
        <v>18678</v>
      </c>
      <c r="F14" s="7">
        <v>17869</v>
      </c>
      <c r="G14" s="7">
        <v>18698</v>
      </c>
      <c r="H14" s="8">
        <v>96.3</v>
      </c>
      <c r="I14" s="8">
        <v>96.41</v>
      </c>
      <c r="J14" s="8">
        <v>95.67</v>
      </c>
    </row>
    <row r="15" spans="1:10" ht="24.95" customHeight="1">
      <c r="A15" s="10">
        <v>11</v>
      </c>
      <c r="B15" s="7" t="s">
        <v>23</v>
      </c>
      <c r="C15" s="7">
        <v>109973</v>
      </c>
      <c r="D15" s="7">
        <v>75785</v>
      </c>
      <c r="E15" s="7">
        <v>50282</v>
      </c>
      <c r="F15" s="7">
        <v>57966</v>
      </c>
      <c r="G15" s="7">
        <v>51983</v>
      </c>
      <c r="H15" s="8">
        <v>78.22</v>
      </c>
      <c r="I15" s="8">
        <v>68.59</v>
      </c>
      <c r="J15" s="8">
        <v>97.78</v>
      </c>
    </row>
    <row r="16" spans="1:10" ht="24.95" customHeight="1">
      <c r="A16" s="10">
        <v>12</v>
      </c>
      <c r="B16" s="7" t="s">
        <v>24</v>
      </c>
      <c r="C16" s="7">
        <v>137952</v>
      </c>
      <c r="D16" s="7">
        <v>79088</v>
      </c>
      <c r="E16" s="7">
        <v>71385</v>
      </c>
      <c r="F16" s="7">
        <v>45958</v>
      </c>
      <c r="G16" s="7">
        <v>71702</v>
      </c>
      <c r="H16" s="8">
        <v>90.26</v>
      </c>
      <c r="I16" s="8">
        <v>90.66</v>
      </c>
      <c r="J16" s="8">
        <v>64.38</v>
      </c>
    </row>
    <row r="17" spans="1:10" ht="24.95" customHeight="1">
      <c r="A17" s="10">
        <v>13</v>
      </c>
      <c r="B17" s="7" t="s">
        <v>25</v>
      </c>
      <c r="C17" s="7">
        <v>428125</v>
      </c>
      <c r="D17" s="7">
        <v>243971</v>
      </c>
      <c r="E17" s="7">
        <v>227648</v>
      </c>
      <c r="F17" s="7">
        <v>166843</v>
      </c>
      <c r="G17" s="7">
        <v>212695</v>
      </c>
      <c r="H17" s="8">
        <v>94.58</v>
      </c>
      <c r="I17" s="8">
        <v>88.37</v>
      </c>
      <c r="J17" s="8">
        <v>73.290000000000006</v>
      </c>
    </row>
    <row r="18" spans="1:10" ht="24.95" customHeight="1">
      <c r="A18" s="10">
        <v>14</v>
      </c>
      <c r="B18" s="7" t="s">
        <v>26</v>
      </c>
      <c r="C18" s="7">
        <v>715286</v>
      </c>
      <c r="D18" s="7">
        <v>516638</v>
      </c>
      <c r="E18" s="7">
        <v>423979</v>
      </c>
      <c r="F18" s="7">
        <v>399435</v>
      </c>
      <c r="G18" s="7">
        <v>493580</v>
      </c>
      <c r="H18" s="8">
        <v>82.07</v>
      </c>
      <c r="I18" s="8">
        <v>95.54</v>
      </c>
      <c r="J18" s="8">
        <v>94.21</v>
      </c>
    </row>
    <row r="19" spans="1:10" ht="24.95" customHeight="1">
      <c r="A19" s="10">
        <v>15</v>
      </c>
      <c r="B19" s="7" t="s">
        <v>27</v>
      </c>
      <c r="C19" s="7">
        <v>24010</v>
      </c>
      <c r="D19" s="7">
        <v>14760</v>
      </c>
      <c r="E19" s="7">
        <v>13924</v>
      </c>
      <c r="F19" s="7">
        <v>13924</v>
      </c>
      <c r="G19" s="7">
        <v>13924</v>
      </c>
      <c r="H19" s="8">
        <v>94.34</v>
      </c>
      <c r="I19" s="8">
        <v>94.34</v>
      </c>
      <c r="J19" s="8">
        <v>100</v>
      </c>
    </row>
    <row r="20" spans="1:10" ht="24.95" customHeight="1">
      <c r="A20" s="10">
        <v>16</v>
      </c>
      <c r="B20" s="7" t="s">
        <v>28</v>
      </c>
      <c r="C20" s="7">
        <v>63399</v>
      </c>
      <c r="D20" s="7">
        <v>39681</v>
      </c>
      <c r="E20" s="7">
        <v>36348</v>
      </c>
      <c r="F20" s="7">
        <v>28507</v>
      </c>
      <c r="G20" s="7">
        <v>36791</v>
      </c>
      <c r="H20" s="8">
        <v>91.6</v>
      </c>
      <c r="I20" s="8">
        <v>92.72</v>
      </c>
      <c r="J20" s="8">
        <v>78.430000000000007</v>
      </c>
    </row>
    <row r="21" spans="1:10" ht="24.95" customHeight="1">
      <c r="A21" s="10">
        <v>17</v>
      </c>
      <c r="B21" s="7" t="s">
        <v>29</v>
      </c>
      <c r="C21" s="7">
        <v>109139</v>
      </c>
      <c r="D21" s="7">
        <v>62853</v>
      </c>
      <c r="E21" s="7">
        <v>62298</v>
      </c>
      <c r="F21" s="7">
        <v>62298</v>
      </c>
      <c r="G21" s="7">
        <v>61076</v>
      </c>
      <c r="H21" s="8">
        <v>99.12</v>
      </c>
      <c r="I21" s="8">
        <v>97.17</v>
      </c>
      <c r="J21" s="8">
        <v>100</v>
      </c>
    </row>
    <row r="22" spans="1:10" ht="24.95" customHeight="1">
      <c r="A22" s="10">
        <v>18</v>
      </c>
      <c r="B22" s="7" t="s">
        <v>30</v>
      </c>
      <c r="C22" s="7">
        <v>16826</v>
      </c>
      <c r="D22" s="7">
        <v>8880</v>
      </c>
      <c r="E22" s="7">
        <v>7689</v>
      </c>
      <c r="F22" s="7">
        <v>4221</v>
      </c>
      <c r="G22" s="7">
        <v>7689</v>
      </c>
      <c r="H22" s="8">
        <v>86.59</v>
      </c>
      <c r="I22" s="8">
        <v>86.59</v>
      </c>
      <c r="J22" s="8">
        <v>54.9</v>
      </c>
    </row>
    <row r="23" spans="1:10" s="6" customFormat="1" ht="24.95" customHeight="1">
      <c r="A23" s="26" t="s">
        <v>31</v>
      </c>
      <c r="B23" s="26"/>
      <c r="C23" s="9">
        <f>SUM(C5:C22)</f>
        <v>2278002</v>
      </c>
      <c r="D23" s="11">
        <f t="shared" ref="D23:G23" si="0">SUM(D5:D22)</f>
        <v>1484202</v>
      </c>
      <c r="E23" s="11">
        <f t="shared" si="0"/>
        <v>1283987</v>
      </c>
      <c r="F23" s="11">
        <f t="shared" si="0"/>
        <v>1145880</v>
      </c>
      <c r="G23" s="11">
        <f t="shared" si="0"/>
        <v>1347193</v>
      </c>
      <c r="H23" s="9">
        <v>86.51</v>
      </c>
      <c r="I23" s="9">
        <v>90.76</v>
      </c>
      <c r="J23" s="9">
        <v>89.24</v>
      </c>
    </row>
    <row r="24" spans="1:10" ht="24.95" customHeight="1">
      <c r="A24" s="10">
        <v>19</v>
      </c>
      <c r="B24" s="7" t="s">
        <v>32</v>
      </c>
      <c r="C24" s="7">
        <v>5299</v>
      </c>
      <c r="D24" s="7">
        <v>5299</v>
      </c>
      <c r="E24" s="7">
        <v>5299</v>
      </c>
      <c r="F24" s="7">
        <v>5299</v>
      </c>
      <c r="G24" s="7">
        <v>5299</v>
      </c>
      <c r="H24" s="8">
        <v>100</v>
      </c>
      <c r="I24" s="8">
        <v>100</v>
      </c>
      <c r="J24" s="8">
        <v>100</v>
      </c>
    </row>
    <row r="25" spans="1:10" ht="24.95" customHeight="1">
      <c r="A25" s="10">
        <v>20</v>
      </c>
      <c r="B25" s="7" t="s">
        <v>33</v>
      </c>
      <c r="C25" s="7">
        <v>80117</v>
      </c>
      <c r="D25" s="7">
        <v>54413</v>
      </c>
      <c r="E25" s="7">
        <v>42732</v>
      </c>
      <c r="F25" s="7">
        <v>42381</v>
      </c>
      <c r="G25" s="7">
        <v>54320</v>
      </c>
      <c r="H25" s="8">
        <v>78.53</v>
      </c>
      <c r="I25" s="8">
        <v>99.83</v>
      </c>
      <c r="J25" s="8">
        <v>99.18</v>
      </c>
    </row>
    <row r="26" spans="1:10" ht="24.95" customHeight="1">
      <c r="A26" s="10">
        <v>21</v>
      </c>
      <c r="B26" s="7" t="s">
        <v>34</v>
      </c>
      <c r="C26" s="7">
        <v>6705</v>
      </c>
      <c r="D26" s="7">
        <v>6675</v>
      </c>
      <c r="E26" s="7">
        <v>5844</v>
      </c>
      <c r="F26" s="7">
        <v>3627</v>
      </c>
      <c r="G26" s="7">
        <v>5592</v>
      </c>
      <c r="H26" s="8">
        <v>87.55</v>
      </c>
      <c r="I26" s="8">
        <v>83.78</v>
      </c>
      <c r="J26" s="8">
        <v>62.06</v>
      </c>
    </row>
    <row r="27" spans="1:10" ht="24.95" customHeight="1">
      <c r="A27" s="10">
        <v>22</v>
      </c>
      <c r="B27" s="7" t="s">
        <v>35</v>
      </c>
      <c r="C27" s="7">
        <v>1470</v>
      </c>
      <c r="D27" s="7">
        <v>1470</v>
      </c>
      <c r="E27" s="7">
        <v>1470</v>
      </c>
      <c r="F27" s="7">
        <v>1470</v>
      </c>
      <c r="G27" s="7">
        <v>1470</v>
      </c>
      <c r="H27" s="8">
        <v>100</v>
      </c>
      <c r="I27" s="8">
        <v>100</v>
      </c>
      <c r="J27" s="8">
        <v>100</v>
      </c>
    </row>
    <row r="28" spans="1:10" ht="24.95" customHeight="1">
      <c r="A28" s="10">
        <v>23</v>
      </c>
      <c r="B28" s="7" t="s">
        <v>36</v>
      </c>
      <c r="C28" s="7">
        <v>4082</v>
      </c>
      <c r="D28" s="7">
        <v>2538</v>
      </c>
      <c r="E28" s="7">
        <v>1850</v>
      </c>
      <c r="F28" s="7">
        <v>0</v>
      </c>
      <c r="G28" s="7">
        <v>2238</v>
      </c>
      <c r="H28" s="8">
        <v>72.89</v>
      </c>
      <c r="I28" s="8">
        <v>88.18</v>
      </c>
      <c r="J28" s="8">
        <v>0</v>
      </c>
    </row>
    <row r="29" spans="1:10" ht="24.95" customHeight="1">
      <c r="A29" s="10">
        <v>24</v>
      </c>
      <c r="B29" s="7" t="s">
        <v>37</v>
      </c>
      <c r="C29" s="7">
        <v>1389</v>
      </c>
      <c r="D29" s="7">
        <v>890</v>
      </c>
      <c r="E29" s="7">
        <v>655</v>
      </c>
      <c r="F29" s="7">
        <v>172</v>
      </c>
      <c r="G29" s="7">
        <v>796</v>
      </c>
      <c r="H29" s="8">
        <v>73.599999999999994</v>
      </c>
      <c r="I29" s="8">
        <v>89.44</v>
      </c>
      <c r="J29" s="8">
        <v>26.26</v>
      </c>
    </row>
    <row r="30" spans="1:10" ht="24.95" customHeight="1">
      <c r="A30" s="10">
        <v>25</v>
      </c>
      <c r="B30" s="7" t="s">
        <v>38</v>
      </c>
      <c r="C30" s="7">
        <v>1425</v>
      </c>
      <c r="D30" s="7">
        <v>574</v>
      </c>
      <c r="E30" s="7">
        <v>272</v>
      </c>
      <c r="F30" s="7">
        <v>179</v>
      </c>
      <c r="G30" s="7">
        <v>403</v>
      </c>
      <c r="H30" s="8">
        <v>47.39</v>
      </c>
      <c r="I30" s="8">
        <v>70.209999999999994</v>
      </c>
      <c r="J30" s="8">
        <v>65.81</v>
      </c>
    </row>
    <row r="31" spans="1:10" ht="24.95" customHeight="1">
      <c r="A31" s="10">
        <v>26</v>
      </c>
      <c r="B31" s="7" t="s">
        <v>39</v>
      </c>
      <c r="C31" s="7">
        <v>7570</v>
      </c>
      <c r="D31" s="7">
        <v>5238</v>
      </c>
      <c r="E31" s="7">
        <v>4820</v>
      </c>
      <c r="F31" s="7">
        <v>321</v>
      </c>
      <c r="G31" s="7">
        <v>4933</v>
      </c>
      <c r="H31" s="8">
        <v>92.02</v>
      </c>
      <c r="I31" s="8">
        <v>94.18</v>
      </c>
      <c r="J31" s="8">
        <v>6.66</v>
      </c>
    </row>
    <row r="32" spans="1:10" ht="24.95" customHeight="1">
      <c r="A32" s="10">
        <v>27</v>
      </c>
      <c r="B32" s="7" t="s">
        <v>40</v>
      </c>
      <c r="C32" s="7">
        <v>170984</v>
      </c>
      <c r="D32" s="7">
        <v>127967</v>
      </c>
      <c r="E32" s="7">
        <v>102553</v>
      </c>
      <c r="F32" s="7">
        <v>102530</v>
      </c>
      <c r="G32" s="7">
        <v>98987</v>
      </c>
      <c r="H32" s="8">
        <v>80.14</v>
      </c>
      <c r="I32" s="8">
        <v>77.349999999999994</v>
      </c>
      <c r="J32" s="8">
        <v>99.98</v>
      </c>
    </row>
    <row r="33" spans="1:10" ht="24.95" customHeight="1">
      <c r="A33" s="10">
        <v>28</v>
      </c>
      <c r="B33" s="7" t="s">
        <v>41</v>
      </c>
      <c r="C33" s="7">
        <v>147131</v>
      </c>
      <c r="D33" s="7">
        <v>147131</v>
      </c>
      <c r="E33" s="7">
        <v>125165</v>
      </c>
      <c r="F33" s="7">
        <v>122477</v>
      </c>
      <c r="G33" s="7">
        <v>143854</v>
      </c>
      <c r="H33" s="8">
        <v>85.07</v>
      </c>
      <c r="I33" s="8">
        <v>97.77</v>
      </c>
      <c r="J33" s="8">
        <v>97.85</v>
      </c>
    </row>
    <row r="34" spans="1:10" ht="24.95" customHeight="1">
      <c r="A34" s="10">
        <v>29</v>
      </c>
      <c r="B34" s="7" t="s">
        <v>42</v>
      </c>
      <c r="C34" s="7">
        <v>38421</v>
      </c>
      <c r="D34" s="7">
        <v>22923</v>
      </c>
      <c r="E34" s="7">
        <v>18689</v>
      </c>
      <c r="F34" s="7">
        <v>16645</v>
      </c>
      <c r="G34" s="7">
        <v>22189</v>
      </c>
      <c r="H34" s="8">
        <v>81.53</v>
      </c>
      <c r="I34" s="8">
        <v>96.8</v>
      </c>
      <c r="J34" s="8">
        <v>89.06</v>
      </c>
    </row>
    <row r="35" spans="1:10" ht="24.95" customHeight="1">
      <c r="A35" s="10">
        <v>30</v>
      </c>
      <c r="B35" s="7" t="s">
        <v>43</v>
      </c>
      <c r="C35" s="7">
        <v>61168</v>
      </c>
      <c r="D35" s="7">
        <v>33350</v>
      </c>
      <c r="E35" s="7">
        <v>30453</v>
      </c>
      <c r="F35" s="7">
        <v>30453</v>
      </c>
      <c r="G35" s="7">
        <v>33328</v>
      </c>
      <c r="H35" s="8">
        <v>91.31</v>
      </c>
      <c r="I35" s="8">
        <v>99.93</v>
      </c>
      <c r="J35" s="8">
        <v>100</v>
      </c>
    </row>
    <row r="36" spans="1:10" ht="24.95" customHeight="1">
      <c r="A36" s="10">
        <v>31</v>
      </c>
      <c r="B36" s="7" t="s">
        <v>44</v>
      </c>
      <c r="C36" s="7">
        <v>4714</v>
      </c>
      <c r="D36" s="7">
        <v>2428</v>
      </c>
      <c r="E36" s="7">
        <v>2428</v>
      </c>
      <c r="F36" s="7">
        <v>2428</v>
      </c>
      <c r="G36" s="7">
        <v>2428</v>
      </c>
      <c r="H36" s="8">
        <v>100</v>
      </c>
      <c r="I36" s="8">
        <v>100</v>
      </c>
      <c r="J36" s="8">
        <v>100</v>
      </c>
    </row>
    <row r="37" spans="1:10" ht="24.95" customHeight="1">
      <c r="A37" s="10">
        <v>32</v>
      </c>
      <c r="B37" s="7" t="s">
        <v>45</v>
      </c>
      <c r="C37" s="7">
        <v>16925</v>
      </c>
      <c r="D37" s="7">
        <v>9876</v>
      </c>
      <c r="E37" s="7">
        <v>9015</v>
      </c>
      <c r="F37" s="7">
        <v>5925</v>
      </c>
      <c r="G37" s="7">
        <v>9285</v>
      </c>
      <c r="H37" s="8">
        <v>91.28</v>
      </c>
      <c r="I37" s="8">
        <v>94.02</v>
      </c>
      <c r="J37" s="8">
        <v>65.72</v>
      </c>
    </row>
    <row r="38" spans="1:10" ht="24.95" customHeight="1">
      <c r="A38" s="10">
        <v>33</v>
      </c>
      <c r="B38" s="7" t="s">
        <v>46</v>
      </c>
      <c r="C38" s="7">
        <v>3893</v>
      </c>
      <c r="D38" s="7">
        <v>2335</v>
      </c>
      <c r="E38" s="7">
        <v>2145</v>
      </c>
      <c r="F38" s="7">
        <v>1925</v>
      </c>
      <c r="G38" s="7">
        <v>2335</v>
      </c>
      <c r="H38" s="8">
        <v>91.86</v>
      </c>
      <c r="I38" s="8">
        <v>100</v>
      </c>
      <c r="J38" s="8">
        <v>89.74</v>
      </c>
    </row>
    <row r="39" spans="1:10" ht="24.95" customHeight="1">
      <c r="A39" s="10">
        <v>34</v>
      </c>
      <c r="B39" s="7" t="s">
        <v>47</v>
      </c>
      <c r="C39" s="7">
        <v>65932</v>
      </c>
      <c r="D39" s="7">
        <v>48120</v>
      </c>
      <c r="E39" s="7">
        <v>42179</v>
      </c>
      <c r="F39" s="7">
        <v>23688</v>
      </c>
      <c r="G39" s="7">
        <v>47805</v>
      </c>
      <c r="H39" s="8">
        <v>87.65</v>
      </c>
      <c r="I39" s="8">
        <v>99.35</v>
      </c>
      <c r="J39" s="8">
        <v>56.16</v>
      </c>
    </row>
    <row r="40" spans="1:10" ht="24.95" customHeight="1">
      <c r="A40" s="10">
        <v>35</v>
      </c>
      <c r="B40" s="7" t="s">
        <v>48</v>
      </c>
      <c r="C40" s="7">
        <v>58593</v>
      </c>
      <c r="D40" s="7">
        <v>58587</v>
      </c>
      <c r="E40" s="7">
        <v>58452</v>
      </c>
      <c r="F40" s="7">
        <v>175</v>
      </c>
      <c r="G40" s="7">
        <v>58584</v>
      </c>
      <c r="H40" s="8">
        <v>99.77</v>
      </c>
      <c r="I40" s="8">
        <v>99.99</v>
      </c>
      <c r="J40" s="8">
        <v>0.3</v>
      </c>
    </row>
    <row r="41" spans="1:10" ht="24.95" customHeight="1">
      <c r="A41" s="10">
        <v>36</v>
      </c>
      <c r="B41" s="7" t="s">
        <v>49</v>
      </c>
      <c r="C41" s="7">
        <v>7653</v>
      </c>
      <c r="D41" s="7">
        <v>3052</v>
      </c>
      <c r="E41" s="7">
        <v>2050</v>
      </c>
      <c r="F41" s="7">
        <v>2050</v>
      </c>
      <c r="G41" s="7">
        <v>2982</v>
      </c>
      <c r="H41" s="8">
        <v>67.17</v>
      </c>
      <c r="I41" s="8">
        <v>97.71</v>
      </c>
      <c r="J41" s="8">
        <v>100</v>
      </c>
    </row>
    <row r="42" spans="1:10" ht="24.95" customHeight="1">
      <c r="A42" s="10">
        <v>37</v>
      </c>
      <c r="B42" s="7" t="s">
        <v>50</v>
      </c>
      <c r="C42" s="7">
        <v>137</v>
      </c>
      <c r="D42" s="7">
        <v>137</v>
      </c>
      <c r="E42" s="7">
        <v>130</v>
      </c>
      <c r="F42" s="7">
        <v>130</v>
      </c>
      <c r="G42" s="7">
        <v>137</v>
      </c>
      <c r="H42" s="8">
        <v>94.89</v>
      </c>
      <c r="I42" s="8">
        <v>100</v>
      </c>
      <c r="J42" s="8">
        <v>100</v>
      </c>
    </row>
    <row r="43" spans="1:10" ht="24.95" customHeight="1">
      <c r="A43" s="10">
        <v>38</v>
      </c>
      <c r="B43" s="7" t="s">
        <v>51</v>
      </c>
      <c r="C43" s="7">
        <v>26287</v>
      </c>
      <c r="D43" s="7">
        <v>26287</v>
      </c>
      <c r="E43" s="7">
        <v>22205</v>
      </c>
      <c r="F43" s="7">
        <v>16064</v>
      </c>
      <c r="G43" s="7">
        <v>26257</v>
      </c>
      <c r="H43" s="8">
        <v>84.47</v>
      </c>
      <c r="I43" s="8">
        <v>99.89</v>
      </c>
      <c r="J43" s="8">
        <v>72.34</v>
      </c>
    </row>
    <row r="44" spans="1:10" s="6" customFormat="1" ht="24.95" customHeight="1">
      <c r="A44" s="26" t="s">
        <v>52</v>
      </c>
      <c r="B44" s="26"/>
      <c r="C44" s="9">
        <f>SUM(C24:C43)</f>
        <v>709895</v>
      </c>
      <c r="D44" s="11">
        <f>SUM(D24:D43)</f>
        <v>559290</v>
      </c>
      <c r="E44" s="11">
        <f t="shared" ref="E44:G44" si="1">SUM(E24:E43)</f>
        <v>478406</v>
      </c>
      <c r="F44" s="11">
        <f t="shared" si="1"/>
        <v>377939</v>
      </c>
      <c r="G44" s="11">
        <f t="shared" si="1"/>
        <v>523222</v>
      </c>
      <c r="H44" s="22">
        <f>E44/D44*100</f>
        <v>85.538092939262285</v>
      </c>
      <c r="I44" s="22">
        <f>G44/D44*100</f>
        <v>93.551109442328666</v>
      </c>
      <c r="J44" s="22">
        <f>F44/E44*100</f>
        <v>78.999636292186963</v>
      </c>
    </row>
    <row r="45" spans="1:10" s="6" customFormat="1" ht="24.95" customHeight="1">
      <c r="A45" s="26" t="s">
        <v>53</v>
      </c>
      <c r="B45" s="26"/>
      <c r="C45" s="9">
        <f>C23+C44</f>
        <v>2987897</v>
      </c>
      <c r="D45" s="11">
        <f t="shared" ref="D45:G45" si="2">D23+D44</f>
        <v>2043492</v>
      </c>
      <c r="E45" s="11">
        <f t="shared" si="2"/>
        <v>1762393</v>
      </c>
      <c r="F45" s="11">
        <f t="shared" si="2"/>
        <v>1523819</v>
      </c>
      <c r="G45" s="11">
        <f t="shared" si="2"/>
        <v>1870415</v>
      </c>
      <c r="H45" s="22">
        <f>E45/D45*100</f>
        <v>86.2441839752737</v>
      </c>
      <c r="I45" s="22">
        <f>G45/D45*100</f>
        <v>91.53033141309092</v>
      </c>
      <c r="J45" s="22">
        <f>F45/E45*100</f>
        <v>86.463064708041841</v>
      </c>
    </row>
    <row r="46" spans="1:10" ht="24.95" customHeight="1">
      <c r="A46" s="10">
        <v>39</v>
      </c>
      <c r="B46" s="7" t="s">
        <v>54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</row>
    <row r="47" spans="1:10" ht="24.95" customHeight="1">
      <c r="A47" s="10">
        <v>40</v>
      </c>
      <c r="B47" s="7" t="s">
        <v>55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</row>
    <row r="48" spans="1:10" ht="24.95" customHeight="1">
      <c r="A48" s="10">
        <v>41</v>
      </c>
      <c r="B48" s="7" t="s">
        <v>56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</row>
    <row r="49" spans="1:10" s="6" customFormat="1" ht="24.95" customHeight="1">
      <c r="A49" s="26" t="s">
        <v>57</v>
      </c>
      <c r="B49" s="26"/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</row>
    <row r="50" spans="1:10" s="6" customFormat="1" ht="24.95" customHeight="1">
      <c r="A50" s="26" t="s">
        <v>58</v>
      </c>
      <c r="B50" s="26"/>
      <c r="C50" s="9">
        <f>C45</f>
        <v>2987897</v>
      </c>
      <c r="D50" s="11">
        <f t="shared" ref="D50:G50" si="3">D45</f>
        <v>2043492</v>
      </c>
      <c r="E50" s="11">
        <f t="shared" si="3"/>
        <v>1762393</v>
      </c>
      <c r="F50" s="11">
        <f t="shared" si="3"/>
        <v>1523819</v>
      </c>
      <c r="G50" s="11">
        <f t="shared" si="3"/>
        <v>1870415</v>
      </c>
      <c r="H50" s="22">
        <f>E50/D50*100</f>
        <v>86.2441839752737</v>
      </c>
      <c r="I50" s="22">
        <f>G50/D50*100</f>
        <v>91.53033141309092</v>
      </c>
      <c r="J50" s="22">
        <f>F50/E50*100</f>
        <v>86.463064708041841</v>
      </c>
    </row>
    <row r="51" spans="1:10" ht="24.95" customHeight="1">
      <c r="A51" s="10">
        <v>42</v>
      </c>
      <c r="B51" s="7" t="s">
        <v>59</v>
      </c>
      <c r="C51" s="7">
        <v>45120</v>
      </c>
      <c r="D51" s="7">
        <v>33945</v>
      </c>
      <c r="E51" s="7">
        <v>30779</v>
      </c>
      <c r="F51" s="7">
        <v>0</v>
      </c>
      <c r="G51" s="7">
        <v>29345</v>
      </c>
      <c r="H51" s="8">
        <v>90.67</v>
      </c>
      <c r="I51" s="8">
        <v>86.45</v>
      </c>
      <c r="J51" s="8">
        <v>0</v>
      </c>
    </row>
    <row r="52" spans="1:10" ht="24.95" customHeight="1">
      <c r="A52" s="10">
        <v>43</v>
      </c>
      <c r="B52" s="7" t="s">
        <v>60</v>
      </c>
      <c r="C52" s="7">
        <v>32131</v>
      </c>
      <c r="D52" s="7">
        <v>9716</v>
      </c>
      <c r="E52" s="7">
        <v>9057</v>
      </c>
      <c r="F52" s="7">
        <v>2105</v>
      </c>
      <c r="G52" s="7">
        <v>8759</v>
      </c>
      <c r="H52" s="8">
        <v>93.22</v>
      </c>
      <c r="I52" s="8">
        <v>90.15</v>
      </c>
      <c r="J52" s="8">
        <v>23.24</v>
      </c>
    </row>
    <row r="53" spans="1:10" ht="24.95" customHeight="1">
      <c r="A53" s="10">
        <v>44</v>
      </c>
      <c r="B53" s="7" t="s">
        <v>61</v>
      </c>
      <c r="C53" s="7">
        <v>2986</v>
      </c>
      <c r="D53" s="7">
        <v>866</v>
      </c>
      <c r="E53" s="7">
        <v>561</v>
      </c>
      <c r="F53" s="7">
        <v>0</v>
      </c>
      <c r="G53" s="7">
        <v>573</v>
      </c>
      <c r="H53" s="8">
        <v>64.78</v>
      </c>
      <c r="I53" s="8">
        <v>66.17</v>
      </c>
      <c r="J53" s="8">
        <v>0</v>
      </c>
    </row>
    <row r="54" spans="1:10" ht="24.95" customHeight="1">
      <c r="A54" s="10">
        <v>45</v>
      </c>
      <c r="B54" s="7" t="s">
        <v>62</v>
      </c>
      <c r="C54" s="7">
        <v>92184</v>
      </c>
      <c r="D54" s="7">
        <v>31885</v>
      </c>
      <c r="E54" s="7">
        <v>27398</v>
      </c>
      <c r="F54" s="7">
        <v>14172</v>
      </c>
      <c r="G54" s="7">
        <v>29262</v>
      </c>
      <c r="H54" s="8">
        <v>85.93</v>
      </c>
      <c r="I54" s="8">
        <v>91.77</v>
      </c>
      <c r="J54" s="8">
        <v>51.73</v>
      </c>
    </row>
    <row r="55" spans="1:10" s="6" customFormat="1" ht="24.95" customHeight="1">
      <c r="A55" s="26" t="s">
        <v>63</v>
      </c>
      <c r="B55" s="26"/>
      <c r="C55" s="9">
        <f>SUM(C51:C54)</f>
        <v>172421</v>
      </c>
      <c r="D55" s="11">
        <f t="shared" ref="D55:G55" si="4">SUM(D51:D54)</f>
        <v>76412</v>
      </c>
      <c r="E55" s="11">
        <f t="shared" si="4"/>
        <v>67795</v>
      </c>
      <c r="F55" s="11">
        <f t="shared" si="4"/>
        <v>16277</v>
      </c>
      <c r="G55" s="11">
        <f t="shared" si="4"/>
        <v>67939</v>
      </c>
      <c r="H55" s="22">
        <f t="shared" ref="H55:H56" si="5">E55/D55*100</f>
        <v>88.72297544888238</v>
      </c>
      <c r="I55" s="22">
        <f t="shared" ref="I55:I56" si="6">G55/D55*100</f>
        <v>88.9114275244726</v>
      </c>
      <c r="J55" s="22">
        <f t="shared" ref="J55:J56" si="7">F55/E55*100</f>
        <v>24.009145217198906</v>
      </c>
    </row>
    <row r="56" spans="1:10" s="6" customFormat="1" ht="24.95" customHeight="1">
      <c r="A56" s="26" t="s">
        <v>64</v>
      </c>
      <c r="B56" s="26"/>
      <c r="C56" s="9">
        <f>C50+C55</f>
        <v>3160318</v>
      </c>
      <c r="D56" s="11">
        <f t="shared" ref="D56:G56" si="8">D50+D55</f>
        <v>2119904</v>
      </c>
      <c r="E56" s="11">
        <f t="shared" si="8"/>
        <v>1830188</v>
      </c>
      <c r="F56" s="11">
        <f t="shared" si="8"/>
        <v>1540096</v>
      </c>
      <c r="G56" s="11">
        <f t="shared" si="8"/>
        <v>1938354</v>
      </c>
      <c r="H56" s="22">
        <f t="shared" si="5"/>
        <v>86.333532084471756</v>
      </c>
      <c r="I56" s="22">
        <f t="shared" si="6"/>
        <v>91.435932947907077</v>
      </c>
      <c r="J56" s="22">
        <f t="shared" si="7"/>
        <v>84.149606488513754</v>
      </c>
    </row>
  </sheetData>
  <mergeCells count="10">
    <mergeCell ref="A45:B45"/>
    <mergeCell ref="A49:B49"/>
    <mergeCell ref="A50:B50"/>
    <mergeCell ref="A55:B55"/>
    <mergeCell ref="A56:B56"/>
    <mergeCell ref="B3:B4"/>
    <mergeCell ref="C3:J3"/>
    <mergeCell ref="B2:J2"/>
    <mergeCell ref="A23:B23"/>
    <mergeCell ref="A44:B44"/>
  </mergeCells>
  <pageMargins left="1.1100000000000001" right="0.26" top="0.84" bottom="0.79" header="0.21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2019-08-13T10:17:32Z</cp:lastPrinted>
  <dcterms:created xsi:type="dcterms:W3CDTF">2018-01-17T11:47:41Z</dcterms:created>
  <dcterms:modified xsi:type="dcterms:W3CDTF">2019-09-04T05:13:54Z</dcterms:modified>
</cp:coreProperties>
</file>